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\\172.16.1.51\Planificación\2024\directorio POA PAI 2024\"/>
    </mc:Choice>
  </mc:AlternateContent>
  <xr:revisionPtr revIDLastSave="0" documentId="13_ncr:1_{4792A1C8-84C4-49E3-93BA-B62BF741B877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IC" sheetId="5" r:id="rId1"/>
    <sheet name="PPC Y TECHOS" sheetId="4" r:id="rId2"/>
    <sheet name="Hoja1" sheetId="6" r:id="rId3"/>
  </sheets>
  <definedNames>
    <definedName name="_xlnm.Print_Area" localSheetId="0">PIC!$A$1:$T$28</definedName>
    <definedName name="_xlnm.Print_Area" localSheetId="1">'PPC Y TECHOS'!$A$1:$O$58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4" l="1"/>
  <c r="N35" i="4"/>
  <c r="M35" i="4"/>
  <c r="K35" i="4"/>
  <c r="J35" i="4"/>
  <c r="H35" i="4"/>
  <c r="G35" i="4"/>
  <c r="E35" i="4"/>
  <c r="D35" i="4"/>
  <c r="O34" i="4"/>
  <c r="L34" i="4"/>
  <c r="I34" i="4"/>
  <c r="F34" i="4"/>
  <c r="F33" i="4"/>
  <c r="O32" i="4"/>
  <c r="L32" i="4"/>
  <c r="I32" i="4"/>
  <c r="F32" i="4"/>
  <c r="O31" i="4"/>
  <c r="L31" i="4"/>
  <c r="I31" i="4"/>
  <c r="F31" i="4"/>
  <c r="O30" i="4"/>
  <c r="L30" i="4"/>
  <c r="I30" i="4"/>
  <c r="F30" i="4"/>
  <c r="O29" i="4"/>
  <c r="L29" i="4"/>
  <c r="L35" i="4" s="1"/>
  <c r="I29" i="4"/>
  <c r="I35" i="4" s="1"/>
  <c r="F29" i="4"/>
  <c r="O28" i="4"/>
  <c r="O35" i="4" s="1"/>
  <c r="L28" i="4"/>
  <c r="I28" i="4"/>
  <c r="F28" i="4"/>
  <c r="F35" i="4" s="1"/>
  <c r="N27" i="4"/>
  <c r="N36" i="4" s="1"/>
  <c r="M27" i="4"/>
  <c r="M36" i="4" s="1"/>
  <c r="K27" i="4"/>
  <c r="K36" i="4" s="1"/>
  <c r="H27" i="4"/>
  <c r="H36" i="4" s="1"/>
  <c r="E27" i="4"/>
  <c r="E36" i="4" s="1"/>
  <c r="E37" i="4" s="1"/>
  <c r="D27" i="4"/>
  <c r="M26" i="4"/>
  <c r="O26" i="4" s="1"/>
  <c r="O27" i="4" s="1"/>
  <c r="J26" i="4"/>
  <c r="J27" i="4" s="1"/>
  <c r="J36" i="4" s="1"/>
  <c r="G26" i="4"/>
  <c r="I26" i="4" s="1"/>
  <c r="F26" i="4"/>
  <c r="O25" i="4"/>
  <c r="L25" i="4"/>
  <c r="I25" i="4"/>
  <c r="F25" i="4"/>
  <c r="O24" i="4"/>
  <c r="L24" i="4"/>
  <c r="I24" i="4"/>
  <c r="I27" i="4" s="1"/>
  <c r="F24" i="4"/>
  <c r="F27" i="4" s="1"/>
  <c r="F36" i="4" s="1"/>
  <c r="M15" i="4"/>
  <c r="L15" i="4"/>
  <c r="J15" i="4"/>
  <c r="I15" i="4"/>
  <c r="G15" i="4"/>
  <c r="F15" i="4"/>
  <c r="D15" i="4"/>
  <c r="C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E9" i="4"/>
  <c r="N8" i="4"/>
  <c r="N15" i="4" s="1"/>
  <c r="K8" i="4"/>
  <c r="K15" i="4" s="1"/>
  <c r="H8" i="4"/>
  <c r="H15" i="4" s="1"/>
  <c r="E8" i="4"/>
  <c r="E15" i="4" s="1"/>
  <c r="I36" i="4" l="1"/>
  <c r="L27" i="4"/>
  <c r="L36" i="4" s="1"/>
  <c r="K37" i="4" s="1"/>
  <c r="H37" i="4"/>
  <c r="O36" i="4"/>
  <c r="M37" i="4" s="1"/>
  <c r="D37" i="4"/>
  <c r="F37" i="4" s="1"/>
  <c r="L26" i="4"/>
  <c r="G27" i="4"/>
  <c r="G36" i="4" s="1"/>
  <c r="G37" i="4" s="1"/>
  <c r="J37" i="4" l="1"/>
  <c r="L37" i="4" s="1"/>
  <c r="N37" i="4"/>
  <c r="O37" i="4" s="1"/>
  <c r="I37" i="4"/>
  <c r="D5" i="6" l="1"/>
  <c r="E5" i="6"/>
  <c r="F5" i="6"/>
  <c r="C5" i="6"/>
  <c r="S6" i="5"/>
  <c r="R6" i="5"/>
  <c r="Q6" i="5"/>
  <c r="O6" i="5"/>
  <c r="N6" i="5"/>
  <c r="M6" i="5"/>
  <c r="L6" i="5"/>
  <c r="K6" i="5"/>
  <c r="J6" i="5"/>
  <c r="I6" i="5"/>
  <c r="G6" i="5"/>
  <c r="F6" i="5"/>
  <c r="E6" i="5"/>
  <c r="H5" i="5"/>
  <c r="T4" i="5"/>
  <c r="T6" i="5" s="1"/>
  <c r="P4" i="5"/>
  <c r="P6" i="5" s="1"/>
  <c r="L4" i="5"/>
  <c r="H4" i="5"/>
  <c r="H6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tc={812C584C-D8C2-45D0-9EF9-7E06C4F5865A}</author>
  </authors>
  <commentList>
    <comment ref="O30" authorId="0" shapeId="0" xr:uid="{812C584C-D8C2-45D0-9EF9-7E06C4F5865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Mobiliario</t>
      </text>
    </comment>
  </commentList>
</comments>
</file>

<file path=xl/sharedStrings.xml><?xml version="1.0" encoding="utf-8"?>
<sst xmlns="http://schemas.openxmlformats.org/spreadsheetml/2006/main" count="126" uniqueCount="71">
  <si>
    <t>PROGRAMACIÓN PRESUPUESTARIA CUATRIANUAL Y TECHOS PRESUPUESTARIOS A NIVEL DE PROGRAMA</t>
  </si>
  <si>
    <t>PROGRAMA</t>
  </si>
  <si>
    <t>DETALLE DEL GRUPO DE GASTO</t>
  </si>
  <si>
    <t>RECURSOS MUNICIPALES</t>
  </si>
  <si>
    <t>RECURSOS PROPIOS</t>
  </si>
  <si>
    <t>TOTAL</t>
  </si>
  <si>
    <t>INGRESOS</t>
  </si>
  <si>
    <t>GRUPO</t>
  </si>
  <si>
    <t>Tasas y Contribuciones</t>
  </si>
  <si>
    <t>Venta de Bienes y Servicios Operativos</t>
  </si>
  <si>
    <t>Rentas de Inversiones y Multas</t>
  </si>
  <si>
    <t>Otros Ingresos</t>
  </si>
  <si>
    <t>Saldos Disponibles</t>
  </si>
  <si>
    <t>2024 (USD)</t>
  </si>
  <si>
    <t>2025 (USD)</t>
  </si>
  <si>
    <t>2026 (USD)</t>
  </si>
  <si>
    <t>GASTOS</t>
  </si>
  <si>
    <t>Bienes y Servicios de Consumo</t>
  </si>
  <si>
    <t>Otros Egresos Corrientes</t>
  </si>
  <si>
    <t>Transferencias o Donaciones Corrientes</t>
  </si>
  <si>
    <t>Bienes y Servicios para Inversión</t>
  </si>
  <si>
    <t>Otros Egresos de Inversión</t>
  </si>
  <si>
    <t>Transferencias o Donaciones para Inversión</t>
  </si>
  <si>
    <t>OBJETIVO ESTRATÉGICO DEL PMDOT</t>
  </si>
  <si>
    <t>EJE DEL PROGRAMA DE GOBIERNO DE QUITO 2023 - 2027</t>
  </si>
  <si>
    <t>DETALLE DEL GRUPO DE INGRESO</t>
  </si>
  <si>
    <t xml:space="preserve"> GRUPO</t>
  </si>
  <si>
    <t>EMPRESA PÚBLICA METROPOLITANA DE GESTION DE DESTINO TURISTICO QUITO TURISMO</t>
  </si>
  <si>
    <t>PROYECTOS</t>
  </si>
  <si>
    <t>RECURSOS FISCALES</t>
  </si>
  <si>
    <t xml:space="preserve">TOTAL </t>
  </si>
  <si>
    <t>Obj. 5: Impulsar la Productividad y Competitividad para un crecimiento económico, inclusivo y con responsabilidad social.</t>
  </si>
  <si>
    <t>Trabajo, economía, producción, emprendimiento e innovación</t>
  </si>
  <si>
    <t>Turismo Sostenible</t>
  </si>
  <si>
    <t>Quito Destino Turístico Inteligente</t>
  </si>
  <si>
    <t>Quito destino Turístico</t>
  </si>
  <si>
    <t>Fotalecimiento Institucional</t>
  </si>
  <si>
    <t>TOTAL TURISMO SOSTENIBLE</t>
  </si>
  <si>
    <t>TOTAL FORTALECIMIENTO INSTITUCIONAL</t>
  </si>
  <si>
    <t>Total</t>
  </si>
  <si>
    <t>TOTAL DEL GASTO</t>
  </si>
  <si>
    <t>TOTAL INGRESOS</t>
  </si>
  <si>
    <t>EMPRESA PÚBLICA METROPOLITANA DE GESTIÓN DE DESTINO TURÍSTICO QUITO TURISMO</t>
  </si>
  <si>
    <t>Elaborado por:</t>
  </si>
  <si>
    <t>Revisado por:</t>
  </si>
  <si>
    <t>Aprobado por:</t>
  </si>
  <si>
    <t>Gerencia General EPMGDT</t>
  </si>
  <si>
    <t>Gerencia Financiera Administrativa EPMGDT</t>
  </si>
  <si>
    <t>Jefatura de Planificación EPMGDT</t>
  </si>
  <si>
    <t>Jefatura Financiera EPMGDT</t>
  </si>
  <si>
    <t xml:space="preserve">INVERSION </t>
  </si>
  <si>
    <t>CORRIENTE</t>
  </si>
  <si>
    <t>2027 (USD)</t>
  </si>
  <si>
    <t>Cuentas pendientes por cobrar</t>
  </si>
  <si>
    <t>PERIODO 2024 - 2027</t>
  </si>
  <si>
    <t>53</t>
  </si>
  <si>
    <t>57</t>
  </si>
  <si>
    <t>63</t>
  </si>
  <si>
    <t>73</t>
  </si>
  <si>
    <t>77</t>
  </si>
  <si>
    <t>84</t>
  </si>
  <si>
    <t>51</t>
  </si>
  <si>
    <t>Bienes y Servicios para la producción</t>
  </si>
  <si>
    <t>Egresos en personal</t>
  </si>
  <si>
    <t>Bienes de larga duración (Propiedades planta y equipo</t>
  </si>
  <si>
    <t>PLAN DE INVERSIÓN CUATRIANUAL 2024</t>
  </si>
  <si>
    <t>TURISMO SOSTENIBLE</t>
  </si>
  <si>
    <t>FORTALECIMIENTO INSTITUCIONAL</t>
  </si>
  <si>
    <t>•	Nota 1: Recursos Municipales que constan en la Ordenanza PMU No.009-2023 aprobada el 05 de diciembre de 2023, no obstante, los valores pueden variar cuando se formulen las proformas presupuestarias en los años correspondientes.</t>
  </si>
  <si>
    <t>•	Nota 2: En el grupo 37 de Saldos Disponibles para el 2024 correponde a los saldos de caja bancos cuyo valor a la fecha asciende a $ 800.000,00  y son aquellos rubros que por alguna circunstancia no pudieron ser ejecutados en el ejercicio económico del 2023 y que se trasladan al siguiente año.</t>
  </si>
  <si>
    <t>•	Nota 3: En el grupo 38 de Cuentas pendientes por cobrar para el 2024 se registra los valores de la sumatoria de la recaudación total al 2021, 2022 y la de enero a diciembre de 2023  proveniente del Fondo de Promoción y Desarrollo Turísticos del DMQ-Tasa de Facilidades y Servicios Turísticos que se encuentran en el fideicomiso. Información consta en Informe Financiero Presupuesto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</si>
</sst>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;[Red]&quot;$&quot;\-#,##0.00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#,##0.00_ ;\-#,##0.00\ "/>
    <numFmt numFmtId="165" formatCode="[$$-300A]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148">
    <xf numFmtId="0" fontId="0" fillId="0" borderId="0" xfId="0"/>
    <xf numFmtId="0" fontId="1" fillId="0" borderId="0" xfId="0" applyFont="1"/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0" fillId="4" borderId="23" xfId="0" applyFill="1" applyBorder="1"/>
    <xf numFmtId="0" fontId="1" fillId="4" borderId="23" xfId="0" applyFont="1" applyFill="1" applyBorder="1" applyAlignment="1">
      <alignment horizontal="center"/>
    </xf>
    <xf numFmtId="44" fontId="0" fillId="0" borderId="0" xfId="0" applyNumberFormat="1"/>
    <xf numFmtId="44" fontId="0" fillId="0" borderId="9" xfId="1" applyFont="1" applyBorder="1"/>
    <xf numFmtId="44" fontId="0" fillId="0" borderId="18" xfId="1" applyFont="1" applyBorder="1"/>
    <xf numFmtId="44" fontId="0" fillId="0" borderId="19" xfId="1" applyFont="1" applyBorder="1"/>
    <xf numFmtId="44" fontId="0" fillId="0" borderId="24" xfId="1" applyFont="1" applyBorder="1"/>
    <xf numFmtId="44" fontId="0" fillId="0" borderId="28" xfId="1" applyFont="1" applyBorder="1"/>
    <xf numFmtId="44" fontId="0" fillId="0" borderId="26" xfId="1" applyFont="1" applyBorder="1"/>
    <xf numFmtId="44" fontId="0" fillId="0" borderId="29" xfId="1" applyFont="1" applyBorder="1"/>
    <xf numFmtId="44" fontId="0" fillId="0" borderId="25" xfId="1" applyFont="1" applyBorder="1"/>
    <xf numFmtId="44" fontId="0" fillId="0" borderId="5" xfId="1" applyFont="1" applyBorder="1"/>
    <xf numFmtId="0" fontId="1" fillId="3" borderId="35" xfId="0" applyFon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44" fontId="1" fillId="4" borderId="12" xfId="0" applyNumberFormat="1" applyFont="1" applyFill="1" applyBorder="1"/>
    <xf numFmtId="44" fontId="1" fillId="4" borderId="14" xfId="0" applyNumberFormat="1" applyFont="1" applyFill="1" applyBorder="1"/>
    <xf numFmtId="44" fontId="1" fillId="4" borderId="23" xfId="1" applyFont="1" applyFill="1" applyBorder="1"/>
    <xf numFmtId="44" fontId="1" fillId="4" borderId="21" xfId="1" applyFont="1" applyFill="1" applyBorder="1"/>
    <xf numFmtId="44" fontId="1" fillId="4" borderId="6" xfId="1" applyFont="1" applyFill="1" applyBorder="1"/>
    <xf numFmtId="44" fontId="1" fillId="4" borderId="22" xfId="1" applyFont="1" applyFill="1" applyBorder="1"/>
    <xf numFmtId="44" fontId="1" fillId="4" borderId="15" xfId="0" applyNumberFormat="1" applyFont="1" applyFill="1" applyBorder="1"/>
    <xf numFmtId="0" fontId="1" fillId="6" borderId="7" xfId="0" applyFont="1" applyFill="1" applyBorder="1" applyAlignment="1">
      <alignment horizontal="center" vertical="center" wrapText="1"/>
    </xf>
    <xf numFmtId="44" fontId="1" fillId="4" borderId="6" xfId="0" applyNumberFormat="1" applyFont="1" applyFill="1" applyBorder="1"/>
    <xf numFmtId="0" fontId="0" fillId="3" borderId="11" xfId="0" applyFill="1" applyBorder="1" applyAlignment="1">
      <alignment horizontal="center"/>
    </xf>
    <xf numFmtId="0" fontId="0" fillId="3" borderId="11" xfId="0" applyFill="1" applyBorder="1" applyAlignment="1">
      <alignment horizontal="left"/>
    </xf>
    <xf numFmtId="44" fontId="0" fillId="3" borderId="9" xfId="1" applyFont="1" applyFill="1" applyBorder="1"/>
    <xf numFmtId="44" fontId="0" fillId="3" borderId="1" xfId="0" applyNumberFormat="1" applyFill="1" applyBorder="1"/>
    <xf numFmtId="44" fontId="0" fillId="3" borderId="10" xfId="0" applyNumberFormat="1" applyFill="1" applyBorder="1"/>
    <xf numFmtId="44" fontId="0" fillId="3" borderId="19" xfId="0" applyNumberFormat="1" applyFill="1" applyBorder="1"/>
    <xf numFmtId="44" fontId="0" fillId="3" borderId="1" xfId="1" applyFont="1" applyFill="1" applyBorder="1"/>
    <xf numFmtId="44" fontId="0" fillId="3" borderId="19" xfId="1" applyFont="1" applyFill="1" applyBorder="1"/>
    <xf numFmtId="44" fontId="0" fillId="3" borderId="7" xfId="1" applyFont="1" applyFill="1" applyBorder="1"/>
    <xf numFmtId="0" fontId="1" fillId="7" borderId="6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>
      <alignment horizontal="left"/>
    </xf>
    <xf numFmtId="44" fontId="0" fillId="8" borderId="9" xfId="1" applyFont="1" applyFill="1" applyBorder="1"/>
    <xf numFmtId="44" fontId="0" fillId="8" borderId="1" xfId="0" applyNumberFormat="1" applyFill="1" applyBorder="1"/>
    <xf numFmtId="44" fontId="0" fillId="8" borderId="10" xfId="0" applyNumberFormat="1" applyFill="1" applyBorder="1"/>
    <xf numFmtId="44" fontId="0" fillId="8" borderId="19" xfId="0" applyNumberFormat="1" applyFill="1" applyBorder="1"/>
    <xf numFmtId="44" fontId="0" fillId="8" borderId="1" xfId="1" applyFont="1" applyFill="1" applyBorder="1"/>
    <xf numFmtId="44" fontId="0" fillId="8" borderId="19" xfId="1" applyFont="1" applyFill="1" applyBorder="1"/>
    <xf numFmtId="44" fontId="0" fillId="8" borderId="7" xfId="1" applyFont="1" applyFill="1" applyBorder="1"/>
    <xf numFmtId="8" fontId="0" fillId="0" borderId="0" xfId="0" applyNumberFormat="1"/>
    <xf numFmtId="10" fontId="0" fillId="0" borderId="0" xfId="0" applyNumberFormat="1"/>
    <xf numFmtId="0" fontId="1" fillId="6" borderId="40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44" fontId="0" fillId="8" borderId="9" xfId="1" applyFont="1" applyFill="1" applyBorder="1" applyAlignment="1">
      <alignment vertical="center" wrapText="1"/>
    </xf>
    <xf numFmtId="44" fontId="0" fillId="8" borderId="1" xfId="1" applyFont="1" applyFill="1" applyBorder="1" applyAlignment="1">
      <alignment vertical="center" wrapText="1"/>
    </xf>
    <xf numFmtId="44" fontId="0" fillId="8" borderId="10" xfId="1" applyFont="1" applyFill="1" applyBorder="1" applyAlignment="1">
      <alignment vertical="center" wrapText="1"/>
    </xf>
    <xf numFmtId="44" fontId="0" fillId="8" borderId="4" xfId="1" applyFont="1" applyFill="1" applyBorder="1" applyAlignment="1">
      <alignment vertical="center" wrapText="1"/>
    </xf>
    <xf numFmtId="44" fontId="0" fillId="8" borderId="5" xfId="1" applyFont="1" applyFill="1" applyBorder="1" applyAlignment="1">
      <alignment vertical="center" wrapText="1"/>
    </xf>
    <xf numFmtId="44" fontId="1" fillId="8" borderId="42" xfId="1" applyFont="1" applyFill="1" applyBorder="1" applyAlignment="1">
      <alignment vertical="center"/>
    </xf>
    <xf numFmtId="44" fontId="1" fillId="8" borderId="43" xfId="1" applyFont="1" applyFill="1" applyBorder="1" applyAlignment="1">
      <alignment vertical="center"/>
    </xf>
    <xf numFmtId="44" fontId="1" fillId="8" borderId="44" xfId="1" applyFont="1" applyFill="1" applyBorder="1" applyAlignment="1">
      <alignment vertical="center"/>
    </xf>
    <xf numFmtId="44" fontId="1" fillId="8" borderId="4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1" fillId="6" borderId="29" xfId="0" applyFont="1" applyFill="1" applyBorder="1" applyAlignment="1">
      <alignment vertical="center"/>
    </xf>
    <xf numFmtId="0" fontId="0" fillId="8" borderId="3" xfId="0" applyFill="1" applyBorder="1" applyAlignment="1">
      <alignment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9" fontId="0" fillId="0" borderId="1" xfId="3" applyFont="1" applyBorder="1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9" fontId="8" fillId="0" borderId="0" xfId="3" applyFont="1" applyBorder="1" applyAlignment="1">
      <alignment horizontal="center"/>
    </xf>
    <xf numFmtId="44" fontId="0" fillId="0" borderId="0" xfId="0" applyNumberFormat="1" applyAlignment="1">
      <alignment wrapText="1"/>
    </xf>
    <xf numFmtId="4" fontId="0" fillId="0" borderId="2" xfId="1" applyNumberFormat="1" applyFont="1" applyBorder="1"/>
    <xf numFmtId="4" fontId="0" fillId="0" borderId="4" xfId="1" applyNumberFormat="1" applyFont="1" applyBorder="1"/>
    <xf numFmtId="4" fontId="0" fillId="0" borderId="1" xfId="1" applyNumberFormat="1" applyFont="1" applyBorder="1"/>
    <xf numFmtId="4" fontId="0" fillId="0" borderId="19" xfId="1" applyNumberFormat="1" applyFont="1" applyFill="1" applyBorder="1"/>
    <xf numFmtId="165" fontId="0" fillId="0" borderId="19" xfId="1" applyNumberFormat="1" applyFont="1" applyFill="1" applyBorder="1"/>
    <xf numFmtId="4" fontId="0" fillId="0" borderId="9" xfId="1" applyNumberFormat="1" applyFont="1" applyBorder="1"/>
    <xf numFmtId="4" fontId="0" fillId="0" borderId="25" xfId="1" applyNumberFormat="1" applyFont="1" applyBorder="1"/>
    <xf numFmtId="4" fontId="0" fillId="0" borderId="7" xfId="1" applyNumberFormat="1" applyFont="1" applyBorder="1"/>
    <xf numFmtId="165" fontId="0" fillId="0" borderId="1" xfId="1" applyNumberFormat="1" applyFont="1" applyBorder="1"/>
    <xf numFmtId="4" fontId="0" fillId="0" borderId="5" xfId="1" applyNumberFormat="1" applyFont="1" applyBorder="1"/>
    <xf numFmtId="4" fontId="0" fillId="0" borderId="8" xfId="1" applyNumberFormat="1" applyFont="1" applyBorder="1"/>
    <xf numFmtId="0" fontId="1" fillId="7" borderId="31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wrapText="1"/>
    </xf>
    <xf numFmtId="4" fontId="0" fillId="8" borderId="7" xfId="1" applyNumberFormat="1" applyFont="1" applyFill="1" applyBorder="1"/>
    <xf numFmtId="43" fontId="0" fillId="0" borderId="0" xfId="0" applyNumberFormat="1" applyAlignment="1">
      <alignment vertical="center"/>
    </xf>
    <xf numFmtId="44" fontId="0" fillId="8" borderId="42" xfId="1" applyFont="1" applyFill="1" applyBorder="1" applyAlignment="1">
      <alignment vertical="center" wrapText="1"/>
    </xf>
    <xf numFmtId="44" fontId="0" fillId="8" borderId="43" xfId="1" applyFont="1" applyFill="1" applyBorder="1" applyAlignment="1">
      <alignment vertical="center" wrapText="1"/>
    </xf>
    <xf numFmtId="43" fontId="0" fillId="8" borderId="45" xfId="2" applyFont="1" applyFill="1" applyBorder="1" applyAlignment="1">
      <alignment vertical="center" wrapText="1"/>
    </xf>
    <xf numFmtId="44" fontId="0" fillId="8" borderId="44" xfId="1" applyFont="1" applyFill="1" applyBorder="1" applyAlignment="1">
      <alignment vertical="center" wrapText="1"/>
    </xf>
    <xf numFmtId="44" fontId="1" fillId="8" borderId="46" xfId="1" applyFont="1" applyFill="1" applyBorder="1" applyAlignment="1">
      <alignment vertical="center"/>
    </xf>
    <xf numFmtId="44" fontId="1" fillId="8" borderId="47" xfId="1" applyFont="1" applyFill="1" applyBorder="1" applyAlignment="1">
      <alignment vertical="center"/>
    </xf>
    <xf numFmtId="44" fontId="1" fillId="8" borderId="48" xfId="1" applyFont="1" applyFill="1" applyBorder="1" applyAlignment="1">
      <alignment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4" fontId="11" fillId="0" borderId="49" xfId="0" applyNumberFormat="1" applyFont="1" applyBorder="1" applyAlignment="1">
      <alignment horizontal="center" vertical="center" wrapText="1"/>
    </xf>
    <xf numFmtId="3" fontId="11" fillId="0" borderId="49" xfId="0" applyNumberFormat="1" applyFont="1" applyBorder="1" applyAlignment="1">
      <alignment horizontal="center" vertical="center" wrapText="1"/>
    </xf>
    <xf numFmtId="0" fontId="9" fillId="9" borderId="33" xfId="0" applyFont="1" applyFill="1" applyBorder="1" applyAlignment="1">
      <alignment horizontal="center" vertical="center" wrapText="1"/>
    </xf>
    <xf numFmtId="4" fontId="10" fillId="9" borderId="4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5" fillId="5" borderId="36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1" fillId="7" borderId="23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0" fillId="8" borderId="31" xfId="0" applyFill="1" applyBorder="1" applyAlignment="1">
      <alignment horizontal="center" vertical="center" textRotation="90" wrapText="1"/>
    </xf>
    <xf numFmtId="0" fontId="0" fillId="8" borderId="32" xfId="0" applyFill="1" applyBorder="1" applyAlignment="1">
      <alignment horizontal="center" vertical="center" textRotation="90" wrapText="1"/>
    </xf>
    <xf numFmtId="0" fontId="0" fillId="8" borderId="33" xfId="0" applyFill="1" applyBorder="1" applyAlignment="1">
      <alignment horizontal="center" vertical="center" textRotation="90" wrapText="1"/>
    </xf>
    <xf numFmtId="0" fontId="1" fillId="4" borderId="38" xfId="0" applyFont="1" applyFill="1" applyBorder="1" applyAlignment="1">
      <alignment horizontal="center" wrapText="1"/>
    </xf>
    <xf numFmtId="0" fontId="1" fillId="4" borderId="37" xfId="0" applyFont="1" applyFill="1" applyBorder="1" applyAlignment="1">
      <alignment horizontal="center" wrapText="1"/>
    </xf>
  </cellXfs>
  <cellStyles count="7">
    <cellStyle name="Millares" xfId="2" builtinId="3"/>
    <cellStyle name="Millares 2" xfId="4" xr:uid="{B98977E1-6262-4567-AFC6-9FB40C96CFAD}"/>
    <cellStyle name="Moneda" xfId="1" builtinId="4"/>
    <cellStyle name="Moneda 2" xfId="5" xr:uid="{BE87E353-C88D-4CE7-877C-46478C76D1C6}"/>
    <cellStyle name="Normal" xfId="0" builtinId="0"/>
    <cellStyle name="Normal 2" xfId="6" xr:uid="{C2C7FCBF-8633-43BC-8B56-4328DA4463CF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dgar Garcia" id="{57F8B6F9-D0AB-4B0D-935C-C27B45460A2B}" userId="S::edgar.garcia@quitoturismo365.onmicrosoft.com::c3909cde-c9d1-46dc-acd0-dfa652f5346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30" dT="2023-10-27T23:12:09.17" personId="{57F8B6F9-D0AB-4B0D-935C-C27B45460A2B}" id="{812C584C-D8C2-45D0-9EF9-7E06C4F5865A}">
    <text>Mobiliario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6DB8-12E3-45B5-A737-D92F13A2326E}">
  <sheetPr>
    <pageSetUpPr fitToPage="1"/>
  </sheetPr>
  <dimension ref="A1:T26"/>
  <sheetViews>
    <sheetView view="pageBreakPreview" zoomScale="65" zoomScaleNormal="83" zoomScaleSheetLayoutView="100" workbookViewId="0">
      <selection activeCell="A11" sqref="A11"/>
    </sheetView>
  </sheetViews>
  <sheetFormatPr baseColWidth="10" defaultColWidth="18.28515625" defaultRowHeight="15" x14ac:dyDescent="0.25"/>
  <cols>
    <col min="1" max="1" width="31.7109375" bestFit="1" customWidth="1"/>
    <col min="2" max="2" width="49.140625" bestFit="1" customWidth="1"/>
    <col min="3" max="3" width="16.42578125" bestFit="1" customWidth="1"/>
    <col min="4" max="4" width="17.28515625" bestFit="1" customWidth="1"/>
    <col min="5" max="5" width="17.7109375" bestFit="1" customWidth="1"/>
    <col min="6" max="6" width="21.85546875" bestFit="1" customWidth="1"/>
    <col min="7" max="7" width="22.28515625" customWidth="1"/>
    <col min="8" max="8" width="21.28515625" customWidth="1"/>
    <col min="9" max="9" width="17.7109375" bestFit="1" customWidth="1"/>
    <col min="10" max="10" width="21.85546875" bestFit="1" customWidth="1"/>
    <col min="11" max="11" width="21.42578125" customWidth="1"/>
    <col min="12" max="12" width="22.28515625" customWidth="1"/>
    <col min="13" max="13" width="17.7109375" bestFit="1" customWidth="1"/>
    <col min="14" max="14" width="21.85546875" bestFit="1" customWidth="1"/>
    <col min="15" max="15" width="23" bestFit="1" customWidth="1"/>
    <col min="16" max="16" width="21.7109375" customWidth="1"/>
    <col min="17" max="17" width="17.7109375" bestFit="1" customWidth="1"/>
    <col min="18" max="18" width="21.85546875" bestFit="1" customWidth="1"/>
    <col min="19" max="19" width="17.7109375" bestFit="1" customWidth="1"/>
    <col min="20" max="20" width="23.42578125" customWidth="1"/>
  </cols>
  <sheetData>
    <row r="1" spans="1:20" ht="16.5" customHeight="1" thickBot="1" x14ac:dyDescent="0.3">
      <c r="A1" s="123" t="s">
        <v>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0" ht="15.75" thickBot="1" x14ac:dyDescent="0.3">
      <c r="A2" s="125" t="s">
        <v>65</v>
      </c>
      <c r="B2" s="126"/>
      <c r="C2" s="126"/>
      <c r="D2" s="126"/>
      <c r="E2" s="127"/>
      <c r="F2" s="127"/>
      <c r="G2" s="127"/>
      <c r="H2" s="128"/>
      <c r="I2" s="129">
        <v>2025</v>
      </c>
      <c r="J2" s="127"/>
      <c r="K2" s="127"/>
      <c r="L2" s="128"/>
      <c r="M2" s="129">
        <v>2026</v>
      </c>
      <c r="N2" s="127"/>
      <c r="O2" s="127"/>
      <c r="P2" s="128"/>
      <c r="Q2" s="129">
        <v>2027</v>
      </c>
      <c r="R2" s="127"/>
      <c r="S2" s="127"/>
      <c r="T2" s="128"/>
    </row>
    <row r="3" spans="1:20" ht="30" x14ac:dyDescent="0.25">
      <c r="A3" s="35" t="s">
        <v>23</v>
      </c>
      <c r="B3" s="35" t="s">
        <v>24</v>
      </c>
      <c r="C3" s="35" t="s">
        <v>1</v>
      </c>
      <c r="D3" s="77" t="s">
        <v>28</v>
      </c>
      <c r="E3" s="79" t="s">
        <v>29</v>
      </c>
      <c r="F3" s="63" t="s">
        <v>3</v>
      </c>
      <c r="G3" s="63" t="s">
        <v>4</v>
      </c>
      <c r="H3" s="64" t="s">
        <v>30</v>
      </c>
      <c r="I3" s="65" t="s">
        <v>29</v>
      </c>
      <c r="J3" s="62" t="s">
        <v>3</v>
      </c>
      <c r="K3" s="63" t="s">
        <v>4</v>
      </c>
      <c r="L3" s="64" t="s">
        <v>30</v>
      </c>
      <c r="M3" s="65" t="s">
        <v>29</v>
      </c>
      <c r="N3" s="62" t="s">
        <v>3</v>
      </c>
      <c r="O3" s="63" t="s">
        <v>4</v>
      </c>
      <c r="P3" s="64" t="s">
        <v>30</v>
      </c>
      <c r="Q3" s="65" t="s">
        <v>29</v>
      </c>
      <c r="R3" s="62" t="s">
        <v>3</v>
      </c>
      <c r="S3" s="63" t="s">
        <v>4</v>
      </c>
      <c r="T3" s="64" t="s">
        <v>30</v>
      </c>
    </row>
    <row r="4" spans="1:20" ht="144" customHeight="1" x14ac:dyDescent="0.25">
      <c r="A4" s="66" t="s">
        <v>31</v>
      </c>
      <c r="B4" s="66" t="s">
        <v>32</v>
      </c>
      <c r="C4" s="66" t="s">
        <v>33</v>
      </c>
      <c r="D4" s="78" t="s">
        <v>34</v>
      </c>
      <c r="E4" s="67">
        <v>0</v>
      </c>
      <c r="F4" s="68">
        <v>1314000.044</v>
      </c>
      <c r="G4" s="105">
        <v>292754.15000000002</v>
      </c>
      <c r="H4" s="69">
        <f>+E4+F4+G4</f>
        <v>1606754.1940000001</v>
      </c>
      <c r="I4" s="70"/>
      <c r="J4" s="67">
        <v>1800000</v>
      </c>
      <c r="K4" s="76"/>
      <c r="L4" s="69">
        <f>+I4+J4+K4</f>
        <v>1800000</v>
      </c>
      <c r="M4" s="70">
        <v>0</v>
      </c>
      <c r="N4" s="67">
        <v>1800000</v>
      </c>
      <c r="O4" s="68"/>
      <c r="P4" s="69">
        <f>+M4+N4+O4</f>
        <v>1800000</v>
      </c>
      <c r="Q4" s="70">
        <v>0</v>
      </c>
      <c r="R4" s="67">
        <v>1800000</v>
      </c>
      <c r="S4" s="68"/>
      <c r="T4" s="69">
        <f>+Q4+R4+S4</f>
        <v>1800000</v>
      </c>
    </row>
    <row r="5" spans="1:20" ht="151.15" customHeight="1" thickBot="1" x14ac:dyDescent="0.3">
      <c r="A5" s="66" t="s">
        <v>31</v>
      </c>
      <c r="B5" s="66" t="s">
        <v>32</v>
      </c>
      <c r="C5" s="66" t="s">
        <v>33</v>
      </c>
      <c r="D5" s="78" t="s">
        <v>35</v>
      </c>
      <c r="E5" s="106">
        <v>0</v>
      </c>
      <c r="F5" s="107">
        <v>355099.76</v>
      </c>
      <c r="G5" s="108"/>
      <c r="H5" s="109">
        <f>+E5+F5+G5</f>
        <v>355099.76</v>
      </c>
      <c r="I5" s="70">
        <v>0</v>
      </c>
      <c r="J5" s="67">
        <v>0</v>
      </c>
      <c r="K5" s="71">
        <v>0</v>
      </c>
      <c r="L5" s="69">
        <v>0</v>
      </c>
      <c r="M5" s="70">
        <v>0</v>
      </c>
      <c r="N5" s="67">
        <v>0</v>
      </c>
      <c r="O5" s="71">
        <v>0</v>
      </c>
      <c r="P5" s="69">
        <v>0</v>
      </c>
      <c r="Q5" s="70">
        <v>0</v>
      </c>
      <c r="R5" s="67"/>
      <c r="S5" s="71"/>
      <c r="T5" s="69">
        <v>0</v>
      </c>
    </row>
    <row r="6" spans="1:20" ht="15.75" thickBot="1" x14ac:dyDescent="0.3">
      <c r="A6" s="121" t="s">
        <v>39</v>
      </c>
      <c r="B6" s="122"/>
      <c r="C6" s="122"/>
      <c r="D6" s="122"/>
      <c r="E6" s="110">
        <f>SUM(E4:E5)</f>
        <v>0</v>
      </c>
      <c r="F6" s="111">
        <f t="shared" ref="F6:T6" si="0">SUM(F4:F5)</f>
        <v>1669099.804</v>
      </c>
      <c r="G6" s="111">
        <f t="shared" si="0"/>
        <v>292754.15000000002</v>
      </c>
      <c r="H6" s="112">
        <f t="shared" si="0"/>
        <v>1961853.9540000001</v>
      </c>
      <c r="I6" s="75">
        <f t="shared" si="0"/>
        <v>0</v>
      </c>
      <c r="J6" s="72">
        <f t="shared" si="0"/>
        <v>1800000</v>
      </c>
      <c r="K6" s="73">
        <f t="shared" si="0"/>
        <v>0</v>
      </c>
      <c r="L6" s="74">
        <f t="shared" si="0"/>
        <v>1800000</v>
      </c>
      <c r="M6" s="75">
        <f t="shared" si="0"/>
        <v>0</v>
      </c>
      <c r="N6" s="72">
        <f t="shared" si="0"/>
        <v>1800000</v>
      </c>
      <c r="O6" s="73">
        <f t="shared" si="0"/>
        <v>0</v>
      </c>
      <c r="P6" s="74">
        <f t="shared" si="0"/>
        <v>1800000</v>
      </c>
      <c r="Q6" s="75">
        <f t="shared" si="0"/>
        <v>0</v>
      </c>
      <c r="R6" s="72">
        <f t="shared" si="0"/>
        <v>1800000</v>
      </c>
      <c r="S6" s="73">
        <f t="shared" si="0"/>
        <v>0</v>
      </c>
      <c r="T6" s="74">
        <f t="shared" si="0"/>
        <v>1800000</v>
      </c>
    </row>
    <row r="7" spans="1:20" ht="1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</row>
    <row r="8" spans="1:20" ht="15" customHeight="1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</row>
    <row r="9" spans="1:20" ht="15" customHeigh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</row>
    <row r="10" spans="1:20" x14ac:dyDescent="0.25">
      <c r="F10" s="15"/>
      <c r="J10" s="15"/>
      <c r="S10" s="15"/>
    </row>
    <row r="11" spans="1:20" x14ac:dyDescent="0.25">
      <c r="B11" t="s">
        <v>43</v>
      </c>
      <c r="G11" s="15"/>
      <c r="H11" t="s">
        <v>44</v>
      </c>
      <c r="K11" s="15"/>
      <c r="O11" t="s">
        <v>45</v>
      </c>
    </row>
    <row r="13" spans="1:20" x14ac:dyDescent="0.25">
      <c r="F13" s="15"/>
      <c r="G13" s="15"/>
    </row>
    <row r="18" spans="2:15" x14ac:dyDescent="0.25">
      <c r="B18" t="s">
        <v>48</v>
      </c>
      <c r="H18" t="s">
        <v>47</v>
      </c>
      <c r="O18" t="s">
        <v>46</v>
      </c>
    </row>
    <row r="26" spans="2:15" x14ac:dyDescent="0.25">
      <c r="B26" t="s">
        <v>49</v>
      </c>
    </row>
  </sheetData>
  <mergeCells count="9">
    <mergeCell ref="A9:T9"/>
    <mergeCell ref="A6:D6"/>
    <mergeCell ref="A8:T8"/>
    <mergeCell ref="A1:T1"/>
    <mergeCell ref="A2:H2"/>
    <mergeCell ref="I2:L2"/>
    <mergeCell ref="M2:P2"/>
    <mergeCell ref="Q2:T2"/>
    <mergeCell ref="A7:T7"/>
  </mergeCells>
  <pageMargins left="0.7" right="0.7" top="0.75" bottom="0.75" header="0.3" footer="0.3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6137-3320-4E30-A3AB-D5FBA0B3BCCD}">
  <sheetPr>
    <pageSetUpPr fitToPage="1"/>
  </sheetPr>
  <dimension ref="A1:T63"/>
  <sheetViews>
    <sheetView tabSelected="1" zoomScale="90" zoomScaleNormal="90" zoomScaleSheetLayoutView="80" zoomScalePageLayoutView="57" workbookViewId="0">
      <selection activeCell="A18" sqref="A18:O18"/>
    </sheetView>
  </sheetViews>
  <sheetFormatPr baseColWidth="10" defaultRowHeight="15" x14ac:dyDescent="0.25"/>
  <cols>
    <col min="1" max="1" width="11.85546875" customWidth="1"/>
    <col min="2" max="2" width="31.140625" customWidth="1"/>
    <col min="3" max="3" width="23.140625" customWidth="1"/>
    <col min="4" max="5" width="22" customWidth="1"/>
    <col min="6" max="14" width="20.7109375" customWidth="1"/>
    <col min="15" max="15" width="19.5703125" bestFit="1" customWidth="1"/>
    <col min="16" max="16" width="12.7109375" bestFit="1" customWidth="1"/>
    <col min="17" max="17" width="14.42578125" bestFit="1" customWidth="1"/>
    <col min="18" max="18" width="17.42578125" bestFit="1" customWidth="1"/>
  </cols>
  <sheetData>
    <row r="1" spans="1:20" ht="21" x14ac:dyDescent="0.35">
      <c r="A1" s="135" t="s">
        <v>27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20" x14ac:dyDescent="0.2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20" x14ac:dyDescent="0.25">
      <c r="A3" s="136" t="s">
        <v>54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20" ht="18.75" x14ac:dyDescent="0.3">
      <c r="A4" s="80" t="s">
        <v>6</v>
      </c>
    </row>
    <row r="5" spans="1:20" ht="19.5" thickBot="1" x14ac:dyDescent="0.35">
      <c r="A5" s="80"/>
    </row>
    <row r="6" spans="1:20" ht="15.75" thickBot="1" x14ac:dyDescent="0.3">
      <c r="A6" s="1"/>
      <c r="C6" s="137" t="s">
        <v>13</v>
      </c>
      <c r="D6" s="138"/>
      <c r="E6" s="139"/>
      <c r="F6" s="137" t="s">
        <v>14</v>
      </c>
      <c r="G6" s="138"/>
      <c r="H6" s="139"/>
      <c r="I6" s="140" t="s">
        <v>15</v>
      </c>
      <c r="J6" s="138"/>
      <c r="K6" s="141"/>
      <c r="L6" s="137" t="s">
        <v>52</v>
      </c>
      <c r="M6" s="138"/>
      <c r="N6" s="139"/>
    </row>
    <row r="7" spans="1:20" ht="30.75" thickBot="1" x14ac:dyDescent="0.3">
      <c r="A7" s="5" t="s">
        <v>7</v>
      </c>
      <c r="B7" s="5" t="s">
        <v>25</v>
      </c>
      <c r="C7" s="2" t="s">
        <v>3</v>
      </c>
      <c r="D7" s="11" t="s">
        <v>4</v>
      </c>
      <c r="E7" s="4" t="s">
        <v>5</v>
      </c>
      <c r="F7" s="5" t="s">
        <v>3</v>
      </c>
      <c r="G7" s="3" t="s">
        <v>4</v>
      </c>
      <c r="H7" s="12" t="s">
        <v>5</v>
      </c>
      <c r="I7" s="8" t="s">
        <v>3</v>
      </c>
      <c r="J7" s="3" t="s">
        <v>4</v>
      </c>
      <c r="K7" s="25" t="s">
        <v>5</v>
      </c>
      <c r="L7" s="2" t="s">
        <v>3</v>
      </c>
      <c r="M7" s="3" t="s">
        <v>4</v>
      </c>
      <c r="N7" s="4" t="s">
        <v>5</v>
      </c>
    </row>
    <row r="8" spans="1:20" x14ac:dyDescent="0.25">
      <c r="A8" s="6">
        <v>13</v>
      </c>
      <c r="B8" s="9" t="s">
        <v>8</v>
      </c>
      <c r="C8" s="17"/>
      <c r="D8" s="90">
        <v>1358925.2200000002</v>
      </c>
      <c r="E8" s="18">
        <f>+C8+D8</f>
        <v>1358925.2200000002</v>
      </c>
      <c r="F8" s="19">
        <v>0</v>
      </c>
      <c r="G8" s="97">
        <v>1300000</v>
      </c>
      <c r="H8" s="20">
        <f>+F8+G8</f>
        <v>1300000</v>
      </c>
      <c r="I8" s="21">
        <v>0</v>
      </c>
      <c r="J8" s="97">
        <v>1313000</v>
      </c>
      <c r="K8" s="22">
        <f t="shared" ref="K8:K14" si="0">+I8+J8</f>
        <v>1313000</v>
      </c>
      <c r="L8" s="19">
        <v>0</v>
      </c>
      <c r="M8" s="100">
        <v>1326000</v>
      </c>
      <c r="N8" s="18">
        <f>+L8+M8</f>
        <v>1326000</v>
      </c>
    </row>
    <row r="9" spans="1:20" x14ac:dyDescent="0.25">
      <c r="A9" s="7">
        <v>14</v>
      </c>
      <c r="B9" s="10" t="s">
        <v>9</v>
      </c>
      <c r="C9" s="16"/>
      <c r="D9" s="91">
        <v>237500</v>
      </c>
      <c r="E9" s="18">
        <f t="shared" ref="E9:E14" si="1">+C9+D9</f>
        <v>237500</v>
      </c>
      <c r="F9" s="23">
        <v>0</v>
      </c>
      <c r="G9" s="92">
        <v>311224</v>
      </c>
      <c r="H9" s="20">
        <f t="shared" ref="H9:H14" si="2">+F9+G9</f>
        <v>311224</v>
      </c>
      <c r="I9" s="24">
        <v>0</v>
      </c>
      <c r="J9" s="92">
        <v>360614</v>
      </c>
      <c r="K9" s="22">
        <f t="shared" si="0"/>
        <v>360614</v>
      </c>
      <c r="L9" s="23">
        <v>0</v>
      </c>
      <c r="M9" s="92">
        <v>376423</v>
      </c>
      <c r="N9" s="18">
        <f t="shared" ref="N9:N14" si="3">+L9+M9</f>
        <v>376423</v>
      </c>
    </row>
    <row r="10" spans="1:20" x14ac:dyDescent="0.25">
      <c r="A10" s="7">
        <v>17</v>
      </c>
      <c r="B10" s="10" t="s">
        <v>10</v>
      </c>
      <c r="C10" s="16"/>
      <c r="D10" s="91">
        <v>228900</v>
      </c>
      <c r="E10" s="18">
        <f t="shared" si="1"/>
        <v>228900</v>
      </c>
      <c r="F10" s="23">
        <v>0</v>
      </c>
      <c r="G10" s="92">
        <v>219900</v>
      </c>
      <c r="H10" s="20">
        <f t="shared" si="2"/>
        <v>219900</v>
      </c>
      <c r="I10" s="24">
        <v>0</v>
      </c>
      <c r="J10" s="92">
        <v>220300</v>
      </c>
      <c r="K10" s="22">
        <f t="shared" si="0"/>
        <v>220300</v>
      </c>
      <c r="L10" s="23">
        <v>0</v>
      </c>
      <c r="M10" s="92">
        <v>220700</v>
      </c>
      <c r="N10" s="18">
        <f t="shared" si="3"/>
        <v>220700</v>
      </c>
    </row>
    <row r="11" spans="1:20" x14ac:dyDescent="0.25">
      <c r="A11" s="7">
        <v>18</v>
      </c>
      <c r="B11" s="10" t="s">
        <v>19</v>
      </c>
      <c r="C11" s="95">
        <v>2200000</v>
      </c>
      <c r="D11" s="91">
        <v>0</v>
      </c>
      <c r="E11" s="18">
        <f t="shared" si="1"/>
        <v>2200000</v>
      </c>
      <c r="F11" s="96">
        <v>2330900.2000000002</v>
      </c>
      <c r="G11" s="92">
        <v>0</v>
      </c>
      <c r="H11" s="20">
        <f t="shared" si="2"/>
        <v>2330900.2000000002</v>
      </c>
      <c r="I11" s="99">
        <v>2330900.2000000002</v>
      </c>
      <c r="J11" s="92"/>
      <c r="K11" s="22">
        <f t="shared" si="0"/>
        <v>2330900.2000000002</v>
      </c>
      <c r="L11" s="96">
        <v>2330900.2000000002</v>
      </c>
      <c r="M11" s="92"/>
      <c r="N11" s="18">
        <f t="shared" si="3"/>
        <v>2330900.2000000002</v>
      </c>
    </row>
    <row r="12" spans="1:20" x14ac:dyDescent="0.25">
      <c r="A12" s="7">
        <v>19</v>
      </c>
      <c r="B12" s="10" t="s">
        <v>11</v>
      </c>
      <c r="C12" s="16"/>
      <c r="D12" s="92">
        <v>34600</v>
      </c>
      <c r="E12" s="18">
        <f t="shared" si="1"/>
        <v>34600</v>
      </c>
      <c r="F12" s="23">
        <v>0</v>
      </c>
      <c r="G12" s="92">
        <v>34600</v>
      </c>
      <c r="H12" s="20">
        <f t="shared" si="2"/>
        <v>34600</v>
      </c>
      <c r="I12" s="24">
        <v>0</v>
      </c>
      <c r="J12" s="92">
        <v>34600</v>
      </c>
      <c r="K12" s="22">
        <f t="shared" si="0"/>
        <v>34600</v>
      </c>
      <c r="L12" s="23">
        <v>0</v>
      </c>
      <c r="M12" s="92">
        <v>34600</v>
      </c>
      <c r="N12" s="18">
        <f t="shared" si="3"/>
        <v>34600</v>
      </c>
    </row>
    <row r="13" spans="1:20" x14ac:dyDescent="0.25">
      <c r="A13" s="7">
        <v>37</v>
      </c>
      <c r="B13" s="10" t="s">
        <v>12</v>
      </c>
      <c r="C13" s="16"/>
      <c r="D13" s="93">
        <v>800000</v>
      </c>
      <c r="E13" s="18">
        <f t="shared" si="1"/>
        <v>800000</v>
      </c>
      <c r="F13" s="23">
        <v>0</v>
      </c>
      <c r="G13" s="92">
        <v>300000</v>
      </c>
      <c r="H13" s="20">
        <f t="shared" si="2"/>
        <v>300000</v>
      </c>
      <c r="I13" s="24"/>
      <c r="J13" s="92">
        <v>300000</v>
      </c>
      <c r="K13" s="22">
        <f t="shared" si="0"/>
        <v>300000</v>
      </c>
      <c r="L13" s="23"/>
      <c r="M13" s="92">
        <v>300000</v>
      </c>
      <c r="N13" s="18">
        <f t="shared" si="3"/>
        <v>300000</v>
      </c>
    </row>
    <row r="14" spans="1:20" ht="15.75" thickBot="1" x14ac:dyDescent="0.3">
      <c r="A14" s="7">
        <v>38</v>
      </c>
      <c r="B14" s="10" t="s">
        <v>53</v>
      </c>
      <c r="C14" s="16"/>
      <c r="D14" s="94">
        <v>2299891.8199999998</v>
      </c>
      <c r="E14" s="18">
        <f t="shared" si="1"/>
        <v>2299891.8199999998</v>
      </c>
      <c r="F14" s="23">
        <v>0</v>
      </c>
      <c r="G14" s="98">
        <v>2357440.1800000002</v>
      </c>
      <c r="H14" s="20">
        <f t="shared" si="2"/>
        <v>2357440.1800000002</v>
      </c>
      <c r="I14" s="24"/>
      <c r="J14" s="98">
        <v>1500000</v>
      </c>
      <c r="K14" s="22">
        <f t="shared" si="0"/>
        <v>1500000</v>
      </c>
      <c r="L14" s="23"/>
      <c r="M14" s="98">
        <v>1500000</v>
      </c>
      <c r="N14" s="18">
        <f t="shared" si="3"/>
        <v>1500000</v>
      </c>
    </row>
    <row r="15" spans="1:20" ht="15.75" thickBot="1" x14ac:dyDescent="0.3">
      <c r="A15" s="13"/>
      <c r="B15" s="14" t="s">
        <v>41</v>
      </c>
      <c r="C15" s="28">
        <f>SUM(C8:C14)</f>
        <v>2200000</v>
      </c>
      <c r="D15" s="28">
        <f t="shared" ref="D15:N15" si="4">SUM(D8:D14)</f>
        <v>4959817.04</v>
      </c>
      <c r="E15" s="28">
        <f t="shared" si="4"/>
        <v>7159817.040000001</v>
      </c>
      <c r="F15" s="30">
        <f t="shared" si="4"/>
        <v>2330900.2000000002</v>
      </c>
      <c r="G15" s="30">
        <f t="shared" si="4"/>
        <v>4523164.18</v>
      </c>
      <c r="H15" s="31">
        <f t="shared" si="4"/>
        <v>6854064.3800000008</v>
      </c>
      <c r="I15" s="32">
        <f t="shared" si="4"/>
        <v>2330900.2000000002</v>
      </c>
      <c r="J15" s="32">
        <f t="shared" si="4"/>
        <v>3728514</v>
      </c>
      <c r="K15" s="32">
        <f t="shared" si="4"/>
        <v>6059414.2000000002</v>
      </c>
      <c r="L15" s="32">
        <f t="shared" si="4"/>
        <v>2330900.2000000002</v>
      </c>
      <c r="M15" s="32">
        <f t="shared" si="4"/>
        <v>3757723</v>
      </c>
      <c r="N15" s="33">
        <f t="shared" si="4"/>
        <v>6088623.2000000002</v>
      </c>
      <c r="O15" s="15"/>
    </row>
    <row r="16" spans="1:20" ht="15" customHeight="1" x14ac:dyDescent="0.25">
      <c r="A16" s="142" t="s">
        <v>68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</row>
    <row r="17" spans="1:20" ht="15" customHeight="1" x14ac:dyDescent="0.25">
      <c r="A17" s="142" t="s">
        <v>69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82"/>
      <c r="Q17" s="82"/>
      <c r="R17" s="82"/>
      <c r="S17" s="82"/>
      <c r="T17" s="82"/>
    </row>
    <row r="18" spans="1:20" ht="28.15" customHeight="1" x14ac:dyDescent="0.25">
      <c r="A18" s="142" t="s">
        <v>70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82"/>
      <c r="Q18" s="82"/>
      <c r="R18" s="82"/>
      <c r="S18" s="82"/>
      <c r="T18" s="82"/>
    </row>
    <row r="19" spans="1:20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81"/>
      <c r="Q19" s="81"/>
      <c r="R19" s="81"/>
      <c r="S19" s="81"/>
      <c r="T19" s="81"/>
    </row>
    <row r="20" spans="1:20" x14ac:dyDescent="0.25">
      <c r="H20" s="15"/>
    </row>
    <row r="21" spans="1:20" ht="19.5" thickBot="1" x14ac:dyDescent="0.35">
      <c r="A21" s="80" t="s">
        <v>16</v>
      </c>
      <c r="H21" s="15"/>
      <c r="J21" s="15"/>
    </row>
    <row r="22" spans="1:20" ht="15.75" thickBot="1" x14ac:dyDescent="0.3">
      <c r="B22" s="1"/>
      <c r="D22" s="132" t="s">
        <v>13</v>
      </c>
      <c r="E22" s="133"/>
      <c r="F22" s="134"/>
      <c r="G22" s="132" t="s">
        <v>14</v>
      </c>
      <c r="H22" s="133"/>
      <c r="I22" s="134"/>
      <c r="J22" s="132" t="s">
        <v>15</v>
      </c>
      <c r="K22" s="133"/>
      <c r="L22" s="134"/>
      <c r="M22" s="132" t="s">
        <v>52</v>
      </c>
      <c r="N22" s="133"/>
      <c r="O22" s="134"/>
    </row>
    <row r="23" spans="1:20" ht="19.5" customHeight="1" thickBot="1" x14ac:dyDescent="0.3">
      <c r="A23" s="101" t="s">
        <v>1</v>
      </c>
      <c r="B23" s="46" t="s">
        <v>26</v>
      </c>
      <c r="C23" s="47" t="s">
        <v>2</v>
      </c>
      <c r="D23" s="48" t="s">
        <v>3</v>
      </c>
      <c r="E23" s="49" t="s">
        <v>4</v>
      </c>
      <c r="F23" s="50" t="s">
        <v>5</v>
      </c>
      <c r="G23" s="48" t="s">
        <v>3</v>
      </c>
      <c r="H23" s="49" t="s">
        <v>4</v>
      </c>
      <c r="I23" s="50" t="s">
        <v>5</v>
      </c>
      <c r="J23" s="48" t="s">
        <v>3</v>
      </c>
      <c r="K23" s="49" t="s">
        <v>4</v>
      </c>
      <c r="L23" s="50" t="s">
        <v>5</v>
      </c>
      <c r="M23" s="48" t="s">
        <v>3</v>
      </c>
      <c r="N23" s="49" t="s">
        <v>4</v>
      </c>
      <c r="O23" s="50" t="s">
        <v>5</v>
      </c>
      <c r="Q23" s="15"/>
    </row>
    <row r="24" spans="1:20" ht="15" customHeight="1" x14ac:dyDescent="0.25">
      <c r="A24" s="144" t="s">
        <v>33</v>
      </c>
      <c r="B24" s="51">
        <v>73</v>
      </c>
      <c r="C24" s="52" t="s">
        <v>20</v>
      </c>
      <c r="D24" s="55">
        <v>313099.76</v>
      </c>
      <c r="E24" s="55">
        <v>0</v>
      </c>
      <c r="F24" s="55">
        <f>+D24+E24</f>
        <v>313099.76</v>
      </c>
      <c r="G24" s="53"/>
      <c r="H24" s="54"/>
      <c r="I24" s="56">
        <f t="shared" ref="I24:I26" si="5">+G24+H24</f>
        <v>0</v>
      </c>
      <c r="J24" s="53"/>
      <c r="K24" s="57">
        <v>0</v>
      </c>
      <c r="L24" s="58">
        <f t="shared" ref="L24:L26" si="6">SUM(J24:K24)</f>
        <v>0</v>
      </c>
      <c r="M24" s="58"/>
      <c r="N24" s="57">
        <v>0</v>
      </c>
      <c r="O24" s="58">
        <f t="shared" ref="O24:O26" si="7">SUM(M24:N24)</f>
        <v>0</v>
      </c>
      <c r="P24" s="26"/>
      <c r="Q24" s="27"/>
    </row>
    <row r="25" spans="1:20" x14ac:dyDescent="0.25">
      <c r="A25" s="144"/>
      <c r="B25" s="37">
        <v>77</v>
      </c>
      <c r="C25" s="38" t="s">
        <v>21</v>
      </c>
      <c r="D25" s="41">
        <v>42000</v>
      </c>
      <c r="E25" s="41">
        <v>0</v>
      </c>
      <c r="F25" s="41">
        <f t="shared" ref="F25:F26" si="8">+D25+E25</f>
        <v>42000</v>
      </c>
      <c r="G25" s="39">
        <v>0</v>
      </c>
      <c r="H25" s="40"/>
      <c r="I25" s="42">
        <f t="shared" si="5"/>
        <v>0</v>
      </c>
      <c r="J25" s="39">
        <v>0</v>
      </c>
      <c r="K25" s="43">
        <v>0</v>
      </c>
      <c r="L25" s="44">
        <f t="shared" si="6"/>
        <v>0</v>
      </c>
      <c r="M25" s="39">
        <v>0</v>
      </c>
      <c r="N25" s="43">
        <v>0</v>
      </c>
      <c r="O25" s="44">
        <f t="shared" si="7"/>
        <v>0</v>
      </c>
      <c r="P25" s="26"/>
      <c r="Q25" s="27"/>
    </row>
    <row r="26" spans="1:20" ht="15.75" thickBot="1" x14ac:dyDescent="0.3">
      <c r="A26" s="144"/>
      <c r="B26" s="51">
        <v>73</v>
      </c>
      <c r="C26" s="52" t="s">
        <v>22</v>
      </c>
      <c r="D26" s="55">
        <v>1314000.044</v>
      </c>
      <c r="E26" s="55">
        <v>292754.15000000002</v>
      </c>
      <c r="F26" s="55">
        <f t="shared" si="8"/>
        <v>1606754.1940000001</v>
      </c>
      <c r="G26" s="53">
        <f>2330900.2-530900.2</f>
        <v>1800000.0000000002</v>
      </c>
      <c r="H26" s="54"/>
      <c r="I26" s="56">
        <f t="shared" si="5"/>
        <v>1800000.0000000002</v>
      </c>
      <c r="J26" s="53">
        <f>2330900.2-530900.2</f>
        <v>1800000.0000000002</v>
      </c>
      <c r="K26" s="57"/>
      <c r="L26" s="58">
        <f t="shared" si="6"/>
        <v>1800000.0000000002</v>
      </c>
      <c r="M26" s="53">
        <f>2330900.2-530900.2</f>
        <v>1800000.0000000002</v>
      </c>
      <c r="N26" s="57"/>
      <c r="O26" s="58">
        <f t="shared" si="7"/>
        <v>1800000.0000000002</v>
      </c>
      <c r="P26" s="26"/>
      <c r="Q26" s="27"/>
    </row>
    <row r="27" spans="1:20" ht="15" customHeight="1" thickBot="1" x14ac:dyDescent="0.3">
      <c r="A27" s="145"/>
      <c r="B27" s="130" t="s">
        <v>37</v>
      </c>
      <c r="C27" s="131"/>
      <c r="D27" s="28">
        <f t="shared" ref="D27:O27" si="9">SUM(D24:D26)</f>
        <v>1669099.804</v>
      </c>
      <c r="E27" s="28">
        <f t="shared" si="9"/>
        <v>292754.15000000002</v>
      </c>
      <c r="F27" s="28">
        <f t="shared" si="9"/>
        <v>1961853.9540000001</v>
      </c>
      <c r="G27" s="28">
        <f t="shared" si="9"/>
        <v>1800000.0000000002</v>
      </c>
      <c r="H27" s="36">
        <f t="shared" si="9"/>
        <v>0</v>
      </c>
      <c r="I27" s="28">
        <f t="shared" si="9"/>
        <v>1800000.0000000002</v>
      </c>
      <c r="J27" s="28">
        <f t="shared" si="9"/>
        <v>1800000.0000000002</v>
      </c>
      <c r="K27" s="28">
        <f t="shared" si="9"/>
        <v>0</v>
      </c>
      <c r="L27" s="28">
        <f t="shared" si="9"/>
        <v>1800000.0000000002</v>
      </c>
      <c r="M27" s="28">
        <f t="shared" si="9"/>
        <v>1800000.0000000002</v>
      </c>
      <c r="N27" s="28">
        <f t="shared" si="9"/>
        <v>0</v>
      </c>
      <c r="O27" s="29">
        <f t="shared" si="9"/>
        <v>1800000.0000000002</v>
      </c>
      <c r="P27" s="26"/>
      <c r="Q27" s="27"/>
    </row>
    <row r="28" spans="1:20" ht="15" customHeight="1" x14ac:dyDescent="0.25">
      <c r="A28" s="143" t="s">
        <v>36</v>
      </c>
      <c r="B28" s="37" t="s">
        <v>55</v>
      </c>
      <c r="C28" s="38" t="s">
        <v>17</v>
      </c>
      <c r="D28" s="59">
        <v>447028.2</v>
      </c>
      <c r="E28" s="59">
        <v>1899574.97</v>
      </c>
      <c r="F28" s="59">
        <f>+D28+E28</f>
        <v>2346603.17</v>
      </c>
      <c r="G28" s="53">
        <v>447028.2</v>
      </c>
      <c r="H28" s="59">
        <v>1763122.73</v>
      </c>
      <c r="I28" s="56">
        <f>+G28+H28</f>
        <v>2210150.9300000002</v>
      </c>
      <c r="J28" s="53">
        <v>447028.2</v>
      </c>
      <c r="K28" s="104">
        <v>965972.55200000014</v>
      </c>
      <c r="L28" s="58">
        <f>SUM(J28:K28)</f>
        <v>1413000.7520000001</v>
      </c>
      <c r="M28" s="53">
        <v>447028.2</v>
      </c>
      <c r="N28" s="59">
        <v>990181.55200000014</v>
      </c>
      <c r="O28" s="58">
        <f>SUM(M28:N28)</f>
        <v>1437209.7520000001</v>
      </c>
      <c r="P28" s="26"/>
      <c r="Q28" s="27"/>
    </row>
    <row r="29" spans="1:20" x14ac:dyDescent="0.25">
      <c r="A29" s="144"/>
      <c r="B29" s="51" t="s">
        <v>56</v>
      </c>
      <c r="C29" s="52" t="s">
        <v>18</v>
      </c>
      <c r="D29" s="45">
        <v>10872</v>
      </c>
      <c r="E29" s="45">
        <v>0</v>
      </c>
      <c r="F29" s="45">
        <f t="shared" ref="F29:F34" si="10">+D29+E29</f>
        <v>10872</v>
      </c>
      <c r="G29" s="39">
        <v>10872</v>
      </c>
      <c r="H29" s="43"/>
      <c r="I29" s="42">
        <f t="shared" ref="I29:I34" si="11">+G29+H29</f>
        <v>10872</v>
      </c>
      <c r="J29" s="39">
        <v>10872</v>
      </c>
      <c r="K29" s="43"/>
      <c r="L29" s="44">
        <f>SUM(J29:K29)</f>
        <v>10872</v>
      </c>
      <c r="M29" s="39">
        <v>10872</v>
      </c>
      <c r="N29" s="43"/>
      <c r="O29" s="44">
        <f>SUM(M29:N29)</f>
        <v>10872</v>
      </c>
      <c r="P29" s="26"/>
      <c r="Q29" s="27"/>
    </row>
    <row r="30" spans="1:20" x14ac:dyDescent="0.25">
      <c r="A30" s="144"/>
      <c r="B30" s="37" t="s">
        <v>57</v>
      </c>
      <c r="C30" s="38" t="s">
        <v>62</v>
      </c>
      <c r="D30" s="59"/>
      <c r="E30" s="59">
        <v>24960</v>
      </c>
      <c r="F30" s="59">
        <f t="shared" si="10"/>
        <v>24960</v>
      </c>
      <c r="G30" s="53"/>
      <c r="H30" s="57">
        <v>42500</v>
      </c>
      <c r="I30" s="56">
        <f t="shared" si="11"/>
        <v>42500</v>
      </c>
      <c r="J30" s="53"/>
      <c r="K30" s="59">
        <v>45000</v>
      </c>
      <c r="L30" s="58">
        <f>SUM(J30:K30)</f>
        <v>45000</v>
      </c>
      <c r="M30" s="53"/>
      <c r="N30" s="59">
        <v>50000</v>
      </c>
      <c r="O30" s="58">
        <f t="shared" ref="O30:O34" si="12">SUM(M30:N30)</f>
        <v>50000</v>
      </c>
      <c r="P30" s="26"/>
      <c r="Q30" s="27"/>
    </row>
    <row r="31" spans="1:20" x14ac:dyDescent="0.25">
      <c r="A31" s="144"/>
      <c r="B31" s="51" t="s">
        <v>58</v>
      </c>
      <c r="C31" s="52" t="s">
        <v>20</v>
      </c>
      <c r="D31" s="43"/>
      <c r="E31" s="43">
        <v>499986.47</v>
      </c>
      <c r="F31" s="43">
        <f t="shared" si="10"/>
        <v>499986.47</v>
      </c>
      <c r="G31" s="39"/>
      <c r="H31" s="40">
        <v>500000</v>
      </c>
      <c r="I31" s="42">
        <f t="shared" si="11"/>
        <v>500000</v>
      </c>
      <c r="J31" s="39"/>
      <c r="K31" s="43">
        <v>500000</v>
      </c>
      <c r="L31" s="44">
        <f t="shared" ref="L31:L34" si="13">SUM(J31:K31)</f>
        <v>500000</v>
      </c>
      <c r="M31" s="39"/>
      <c r="N31" s="43">
        <v>500000</v>
      </c>
      <c r="O31" s="44">
        <f t="shared" si="12"/>
        <v>500000</v>
      </c>
      <c r="P31" s="26"/>
      <c r="Q31" s="27"/>
    </row>
    <row r="32" spans="1:20" x14ac:dyDescent="0.25">
      <c r="A32" s="144"/>
      <c r="B32" s="37" t="s">
        <v>59</v>
      </c>
      <c r="C32" s="38" t="s">
        <v>21</v>
      </c>
      <c r="D32" s="57">
        <v>63000</v>
      </c>
      <c r="E32" s="57">
        <v>0</v>
      </c>
      <c r="F32" s="57">
        <f t="shared" si="10"/>
        <v>63000</v>
      </c>
      <c r="G32" s="53">
        <v>63000</v>
      </c>
      <c r="H32" s="54"/>
      <c r="I32" s="56">
        <f t="shared" si="11"/>
        <v>63000</v>
      </c>
      <c r="J32" s="53">
        <v>63000</v>
      </c>
      <c r="K32" s="57"/>
      <c r="L32" s="58">
        <f t="shared" si="13"/>
        <v>63000</v>
      </c>
      <c r="M32" s="53">
        <v>63000</v>
      </c>
      <c r="N32" s="57"/>
      <c r="O32" s="58">
        <f t="shared" si="12"/>
        <v>63000</v>
      </c>
      <c r="P32" s="26"/>
      <c r="Q32" s="27"/>
    </row>
    <row r="33" spans="1:20" x14ac:dyDescent="0.25">
      <c r="A33" s="144"/>
      <c r="B33" s="51" t="s">
        <v>60</v>
      </c>
      <c r="C33" s="52" t="s">
        <v>64</v>
      </c>
      <c r="D33" s="57">
        <v>10000</v>
      </c>
      <c r="E33" s="57">
        <v>15000</v>
      </c>
      <c r="F33" s="57">
        <f t="shared" si="10"/>
        <v>25000</v>
      </c>
      <c r="G33" s="53">
        <v>10000</v>
      </c>
      <c r="H33" s="54">
        <v>20000</v>
      </c>
      <c r="I33" s="56"/>
      <c r="J33" s="53">
        <v>10000</v>
      </c>
      <c r="K33" s="57">
        <v>20000</v>
      </c>
      <c r="L33" s="58"/>
      <c r="M33" s="53">
        <v>10000</v>
      </c>
      <c r="N33" s="57">
        <v>20000</v>
      </c>
      <c r="O33" s="58"/>
      <c r="P33" s="26"/>
      <c r="Q33" s="27"/>
    </row>
    <row r="34" spans="1:20" ht="27.6" customHeight="1" thickBot="1" x14ac:dyDescent="0.3">
      <c r="A34" s="144"/>
      <c r="B34" s="37" t="s">
        <v>61</v>
      </c>
      <c r="C34" s="38" t="s">
        <v>63</v>
      </c>
      <c r="D34" s="43"/>
      <c r="E34" s="43">
        <v>2227541.4479999999</v>
      </c>
      <c r="F34" s="43">
        <f t="shared" si="10"/>
        <v>2227541.4479999999</v>
      </c>
      <c r="G34" s="39"/>
      <c r="H34" s="43">
        <v>2227541.4479999999</v>
      </c>
      <c r="I34" s="42">
        <f t="shared" si="11"/>
        <v>2227541.4479999999</v>
      </c>
      <c r="J34" s="39"/>
      <c r="K34" s="43">
        <v>2227541.4479999999</v>
      </c>
      <c r="L34" s="44">
        <f t="shared" si="13"/>
        <v>2227541.4479999999</v>
      </c>
      <c r="M34" s="39"/>
      <c r="N34" s="43">
        <v>2227541.4479999999</v>
      </c>
      <c r="O34" s="44">
        <f t="shared" si="12"/>
        <v>2227541.4479999999</v>
      </c>
      <c r="P34" s="26"/>
      <c r="Q34" s="27"/>
    </row>
    <row r="35" spans="1:20" ht="25.15" customHeight="1" thickBot="1" x14ac:dyDescent="0.3">
      <c r="A35" s="145"/>
      <c r="B35" s="146" t="s">
        <v>38</v>
      </c>
      <c r="C35" s="147"/>
      <c r="D35" s="34">
        <f>SUM(D28:D34)</f>
        <v>530900.19999999995</v>
      </c>
      <c r="E35" s="34">
        <f t="shared" ref="E35:O35" si="14">SUM(E28:E34)</f>
        <v>4667062.8880000003</v>
      </c>
      <c r="F35" s="34">
        <f t="shared" si="14"/>
        <v>5197963.0879999995</v>
      </c>
      <c r="G35" s="34">
        <f t="shared" si="14"/>
        <v>530900.19999999995</v>
      </c>
      <c r="H35" s="34">
        <f t="shared" si="14"/>
        <v>4553164.1779999994</v>
      </c>
      <c r="I35" s="34">
        <f t="shared" si="14"/>
        <v>5054064.3780000005</v>
      </c>
      <c r="J35" s="34">
        <f t="shared" si="14"/>
        <v>530900.19999999995</v>
      </c>
      <c r="K35" s="34">
        <f t="shared" si="14"/>
        <v>3758514</v>
      </c>
      <c r="L35" s="34">
        <f t="shared" si="14"/>
        <v>4259414.2</v>
      </c>
      <c r="M35" s="34">
        <f t="shared" si="14"/>
        <v>530900.19999999995</v>
      </c>
      <c r="N35" s="34">
        <f t="shared" si="14"/>
        <v>3787723</v>
      </c>
      <c r="O35" s="34">
        <f t="shared" si="14"/>
        <v>4288623.2</v>
      </c>
      <c r="R35" s="27"/>
    </row>
    <row r="36" spans="1:20" ht="15.75" thickBot="1" x14ac:dyDescent="0.3">
      <c r="B36" s="130" t="s">
        <v>40</v>
      </c>
      <c r="C36" s="131"/>
      <c r="D36" s="34">
        <f>+D27+D35</f>
        <v>2200000.0039999997</v>
      </c>
      <c r="E36" s="34">
        <f>+E27+E35</f>
        <v>4959817.0380000006</v>
      </c>
      <c r="F36" s="34">
        <f t="shared" ref="F36:O36" si="15">+F27+F35</f>
        <v>7159817.0419999994</v>
      </c>
      <c r="G36" s="34">
        <f t="shared" si="15"/>
        <v>2330900.2000000002</v>
      </c>
      <c r="H36" s="34">
        <f t="shared" si="15"/>
        <v>4553164.1779999994</v>
      </c>
      <c r="I36" s="34">
        <f t="shared" si="15"/>
        <v>6854064.3780000005</v>
      </c>
      <c r="J36" s="34">
        <f t="shared" si="15"/>
        <v>2330900.2000000002</v>
      </c>
      <c r="K36" s="34">
        <f t="shared" si="15"/>
        <v>3758514</v>
      </c>
      <c r="L36" s="34">
        <f t="shared" si="15"/>
        <v>6059414.2000000002</v>
      </c>
      <c r="M36" s="34">
        <f t="shared" si="15"/>
        <v>2330900.2000000002</v>
      </c>
      <c r="N36" s="34">
        <f t="shared" si="15"/>
        <v>3787723</v>
      </c>
      <c r="O36" s="34">
        <f t="shared" si="15"/>
        <v>6088623.2000000002</v>
      </c>
    </row>
    <row r="37" spans="1:20" x14ac:dyDescent="0.25">
      <c r="D37" s="83">
        <f>+D36/F36</f>
        <v>0.30727042200864102</v>
      </c>
      <c r="E37" s="83">
        <f>+E36/F36</f>
        <v>0.69272957799135915</v>
      </c>
      <c r="F37" s="83">
        <f>+D37+E37</f>
        <v>1.0000000000000002</v>
      </c>
      <c r="G37" s="83">
        <f>+G36/I36</f>
        <v>0.34007562104051192</v>
      </c>
      <c r="H37" s="83">
        <f>+H36/I36</f>
        <v>0.66430134397549989</v>
      </c>
      <c r="I37" s="83">
        <f>+G37+H37</f>
        <v>1.0043769650160117</v>
      </c>
      <c r="J37" s="83">
        <f>+J36/L36</f>
        <v>0.38467418187058416</v>
      </c>
      <c r="K37" s="83">
        <f>+K36/L36</f>
        <v>0.62027679177303974</v>
      </c>
      <c r="L37" s="83">
        <f>+J37+K37</f>
        <v>1.004950973643624</v>
      </c>
      <c r="M37" s="83">
        <f>+M36/O36</f>
        <v>0.38282878139018361</v>
      </c>
      <c r="N37" s="83">
        <f>+N36/O36</f>
        <v>0.62209844090861133</v>
      </c>
      <c r="O37" s="83">
        <f>+M37+N37</f>
        <v>1.0049272222987948</v>
      </c>
    </row>
    <row r="38" spans="1:20" x14ac:dyDescent="0.25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1:20" x14ac:dyDescent="0.25">
      <c r="A39" s="84"/>
      <c r="B39" s="84"/>
      <c r="C39" s="85"/>
      <c r="D39" s="86"/>
      <c r="E39" s="86"/>
      <c r="F39" s="89"/>
      <c r="G39" s="86">
        <v>2026</v>
      </c>
      <c r="H39" s="89"/>
      <c r="I39" s="89"/>
      <c r="J39" s="84"/>
      <c r="K39" s="89"/>
      <c r="L39" s="103"/>
      <c r="M39" s="84"/>
      <c r="N39" s="84"/>
      <c r="O39" s="84"/>
      <c r="P39" s="84"/>
      <c r="Q39" s="84"/>
      <c r="R39" s="84"/>
      <c r="S39" s="84"/>
      <c r="T39" s="84"/>
    </row>
    <row r="40" spans="1:20" x14ac:dyDescent="0.25">
      <c r="C40" s="87" t="s">
        <v>50</v>
      </c>
      <c r="D40" s="88"/>
      <c r="E40" s="88"/>
      <c r="F40" s="15"/>
      <c r="G40" s="86">
        <v>2026</v>
      </c>
      <c r="H40" s="89"/>
      <c r="I40" s="102"/>
      <c r="K40" s="15"/>
      <c r="L40" s="15"/>
      <c r="M40" s="15"/>
      <c r="N40" s="15"/>
      <c r="O40" s="15"/>
    </row>
    <row r="41" spans="1:20" x14ac:dyDescent="0.25">
      <c r="C41" s="87" t="s">
        <v>51</v>
      </c>
      <c r="D41" s="88"/>
      <c r="E41" s="88"/>
      <c r="F41" s="88"/>
      <c r="G41" s="86">
        <v>2026</v>
      </c>
      <c r="H41" s="89"/>
      <c r="I41" s="15"/>
      <c r="J41" s="15"/>
      <c r="L41" s="15"/>
      <c r="M41" s="15"/>
      <c r="N41" s="15"/>
      <c r="O41" s="15"/>
    </row>
    <row r="42" spans="1:20" x14ac:dyDescent="0.25">
      <c r="H42" s="89"/>
      <c r="I42" s="15"/>
      <c r="K42" s="15"/>
      <c r="L42" s="15"/>
    </row>
    <row r="43" spans="1:20" x14ac:dyDescent="0.25">
      <c r="B43" t="s">
        <v>43</v>
      </c>
      <c r="E43" t="s">
        <v>44</v>
      </c>
      <c r="G43" s="15"/>
      <c r="H43" s="15"/>
      <c r="K43" t="s">
        <v>45</v>
      </c>
      <c r="L43" s="15"/>
    </row>
    <row r="44" spans="1:20" x14ac:dyDescent="0.25">
      <c r="C44" s="15"/>
      <c r="G44" s="15"/>
      <c r="L44" s="15"/>
    </row>
    <row r="45" spans="1:20" x14ac:dyDescent="0.25">
      <c r="C45" s="15"/>
      <c r="G45" s="15"/>
    </row>
    <row r="46" spans="1:20" x14ac:dyDescent="0.25">
      <c r="C46" s="15"/>
    </row>
    <row r="47" spans="1:20" x14ac:dyDescent="0.25">
      <c r="C47" s="15"/>
    </row>
    <row r="48" spans="1:20" x14ac:dyDescent="0.25">
      <c r="C48" s="15"/>
    </row>
    <row r="50" spans="2:14" x14ac:dyDescent="0.25">
      <c r="B50" t="s">
        <v>48</v>
      </c>
      <c r="E50" t="s">
        <v>47</v>
      </c>
      <c r="K50" t="s">
        <v>46</v>
      </c>
      <c r="N50" s="15"/>
    </row>
    <row r="58" spans="2:14" x14ac:dyDescent="0.25">
      <c r="B58" t="s">
        <v>49</v>
      </c>
    </row>
    <row r="62" spans="2:14" x14ac:dyDescent="0.25">
      <c r="E62" s="60"/>
      <c r="F62" s="60"/>
      <c r="G62" s="60"/>
      <c r="H62" s="60"/>
      <c r="I62" s="60"/>
      <c r="J62" s="60"/>
      <c r="K62" s="61"/>
    </row>
    <row r="63" spans="2:14" x14ac:dyDescent="0.25">
      <c r="E63" s="60"/>
      <c r="F63" s="60"/>
      <c r="G63" s="60"/>
      <c r="H63" s="60"/>
      <c r="I63" s="60"/>
      <c r="J63" s="60"/>
      <c r="K63" s="61"/>
    </row>
  </sheetData>
  <mergeCells count="21">
    <mergeCell ref="A38:T38"/>
    <mergeCell ref="A17:O17"/>
    <mergeCell ref="A16:T16"/>
    <mergeCell ref="A18:O18"/>
    <mergeCell ref="B35:C35"/>
    <mergeCell ref="A19:O19"/>
    <mergeCell ref="D22:F22"/>
    <mergeCell ref="G22:I22"/>
    <mergeCell ref="J22:L22"/>
    <mergeCell ref="M22:O22"/>
    <mergeCell ref="A24:A27"/>
    <mergeCell ref="B27:C27"/>
    <mergeCell ref="A28:A35"/>
    <mergeCell ref="A1:O1"/>
    <mergeCell ref="A2:O2"/>
    <mergeCell ref="A3:O3"/>
    <mergeCell ref="C6:E6"/>
    <mergeCell ref="F6:H6"/>
    <mergeCell ref="I6:K6"/>
    <mergeCell ref="L6:N6"/>
    <mergeCell ref="B36:C36"/>
  </mergeCells>
  <pageMargins left="0.25" right="0.25" top="0.75" bottom="0.75" header="0.3" footer="0.3"/>
  <pageSetup scale="3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8F134-04EA-4953-90B0-835A51320B0F}">
  <dimension ref="B1:F5"/>
  <sheetViews>
    <sheetView workbookViewId="0">
      <selection activeCell="B2" sqref="B2"/>
    </sheetView>
  </sheetViews>
  <sheetFormatPr baseColWidth="10" defaultRowHeight="15" x14ac:dyDescent="0.25"/>
  <cols>
    <col min="3" max="6" width="12.7109375" bestFit="1" customWidth="1"/>
  </cols>
  <sheetData>
    <row r="1" spans="2:6" ht="15.75" thickBot="1" x14ac:dyDescent="0.3"/>
    <row r="2" spans="2:6" ht="15.75" thickBot="1" x14ac:dyDescent="0.3">
      <c r="B2" s="113" t="s">
        <v>1</v>
      </c>
      <c r="C2" s="114">
        <v>2024</v>
      </c>
      <c r="D2" s="114">
        <v>2025</v>
      </c>
      <c r="E2" s="114">
        <v>2026</v>
      </c>
      <c r="F2" s="114">
        <v>2027</v>
      </c>
    </row>
    <row r="3" spans="2:6" ht="26.25" thickBot="1" x14ac:dyDescent="0.3">
      <c r="B3" s="115" t="s">
        <v>66</v>
      </c>
      <c r="C3" s="116">
        <v>1961853.95</v>
      </c>
      <c r="D3" s="117">
        <v>1800000</v>
      </c>
      <c r="E3" s="117">
        <v>1800000</v>
      </c>
      <c r="F3" s="117">
        <v>1800000</v>
      </c>
    </row>
    <row r="4" spans="2:6" ht="51.75" thickBot="1" x14ac:dyDescent="0.3">
      <c r="B4" s="115" t="s">
        <v>67</v>
      </c>
      <c r="C4" s="116">
        <v>5197963.09</v>
      </c>
      <c r="D4" s="116">
        <v>5054064.38</v>
      </c>
      <c r="E4" s="116">
        <v>4259414.2</v>
      </c>
      <c r="F4" s="116">
        <v>4288623.2</v>
      </c>
    </row>
    <row r="5" spans="2:6" ht="15.75" thickBot="1" x14ac:dyDescent="0.3">
      <c r="B5" s="118" t="s">
        <v>5</v>
      </c>
      <c r="C5" s="119">
        <f>SUM(C3:C4)</f>
        <v>7159817.04</v>
      </c>
      <c r="D5" s="119">
        <f t="shared" ref="D5:F5" si="0">SUM(D3:D4)</f>
        <v>6854064.3799999999</v>
      </c>
      <c r="E5" s="119">
        <f t="shared" si="0"/>
        <v>6059414.2000000002</v>
      </c>
      <c r="F5" s="119">
        <f t="shared" si="0"/>
        <v>6088623.2000000002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PIC</vt:lpstr>
      <vt:lpstr>PPC Y TECHOS</vt:lpstr>
      <vt:lpstr>Hoja1</vt:lpstr>
      <vt:lpstr>PIC!Área_de_impresión</vt:lpstr>
      <vt:lpstr>'PPC Y TECHOS'!Área_de_impresión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Quito</dc:creator>
  <cp:lastModifiedBy>Anderson Richard  Correa Amores</cp:lastModifiedBy>
  <cp:lastPrinted>2023-11-13T23:16:21Z</cp:lastPrinted>
  <dcterms:created xsi:type="dcterms:W3CDTF">2023-09-07T15:20:10Z</dcterms:created>
  <dcterms:modified xsi:type="dcterms:W3CDTF">2023-12-22T18:34:21Z</dcterms:modified>
</cp:coreProperties>
</file>